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K:\TEHOTDEL\БЮДЖЕТ 2026\ТЗ\ТЗ покраска ПК №18\Приложение-2 ТЗ на выполнение работ по антикоррозионной защите ПК Кировец\"/>
    </mc:Choice>
  </mc:AlternateContent>
  <xr:revisionPtr revIDLastSave="0" documentId="13_ncr:1_{71C32A8F-6980-41AA-9707-87BD0C76FF34}" xr6:coauthVersionLast="47" xr6:coauthVersionMax="47" xr10:uidLastSave="{00000000-0000-0000-0000-000000000000}"/>
  <bookViews>
    <workbookView xWindow="32904" yWindow="2388" windowWidth="23040" windowHeight="12204" xr2:uid="{00000000-000D-0000-FFFF-FFFF00000000}"/>
  </bookViews>
  <sheets>
    <sheet name="Альбатрос - Ведомость объемов р" sheetId="1" r:id="rId1"/>
  </sheets>
  <definedNames>
    <definedName name="_xlnm.Print_Titles" localSheetId="0">'Альбатрос - Ведомость объемов р'!$6:$6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" l="1"/>
  <c r="A35" i="1"/>
  <c r="A34" i="1"/>
  <c r="A33" i="1"/>
  <c r="A32" i="1"/>
  <c r="A30" i="1"/>
  <c r="A29" i="1"/>
  <c r="A28" i="1"/>
  <c r="A27" i="1"/>
  <c r="A26" i="1"/>
  <c r="A25" i="1"/>
  <c r="A24" i="1"/>
  <c r="A22" i="1"/>
  <c r="A21" i="1"/>
  <c r="A20" i="1"/>
  <c r="A19" i="1"/>
  <c r="A18" i="1"/>
  <c r="A17" i="1"/>
  <c r="A16" i="1"/>
  <c r="A15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<sst xmlns="http://schemas.openxmlformats.org/spreadsheetml/2006/main" count="102" uniqueCount="33">
  <si>
    <t>Ведомость объёмов работ</t>
  </si>
  <si>
    <t>№ п/п</t>
  </si>
  <si>
    <t>Наименование работ</t>
  </si>
  <si>
    <t>Ед.
изм.</t>
  </si>
  <si>
    <t>Кол-во</t>
  </si>
  <si>
    <t>Раздел 1. Окраска портального крана крана</t>
  </si>
  <si>
    <t>Окраска нижней части телеги</t>
  </si>
  <si>
    <t>Очистка кварцевым песком сплошных наружных поверхностей</t>
  </si>
  <si>
    <t>м2</t>
  </si>
  <si>
    <t xml:space="preserve">1 </t>
  </si>
  <si>
    <t>Обеспыливание поверхности</t>
  </si>
  <si>
    <t>Обезжиривание поверхностей уайт-спиритом</t>
  </si>
  <si>
    <t>100 м2</t>
  </si>
  <si>
    <t>Окраска верхней части (портал, кабина, крамысло, стрела, хобот)</t>
  </si>
  <si>
    <t/>
  </si>
  <si>
    <t>Примечание</t>
  </si>
  <si>
    <t>Приложение № 4 к Техническому заданию</t>
  </si>
  <si>
    <t>Раздел 1. Окраска портального крана</t>
  </si>
  <si>
    <t xml:space="preserve"> </t>
  </si>
  <si>
    <t>Песок кварцевый, фракция 0-0,63 мм</t>
  </si>
  <si>
    <t>т</t>
  </si>
  <si>
    <t xml:space="preserve">Огрунтовка металлических поверхностей грунтовкой   Грунт-эмаль по ржавчине 3 в1 АФ-133  быстросохнущая ЗА ДВА РАЗА </t>
  </si>
  <si>
    <t>Очистка кварцевым песком сплошных наружных поверхностей (работа на высоте)</t>
  </si>
  <si>
    <t>Очистка кварцевым песком: решетчатых поверхностей
(работа на высоте)</t>
  </si>
  <si>
    <t>Обеспыливание поверхности
(работа на высоте)</t>
  </si>
  <si>
    <t>Обезжиривание поверхностей: уайт-спиритом
(работа на высоте)</t>
  </si>
  <si>
    <t>Огрунтовка металлических решетчатых поверхностей Грунт-эмаль по ржавчине 3 в1 АФ-133  быстросохнущая ЗА ДВА РАЗА  (работа на высоте)</t>
  </si>
  <si>
    <t>Грунтовка ГФ-021</t>
  </si>
  <si>
    <t>Огрунтовка металлических  сплошных поверхностей Грунт-эмаль по ржавчине 3 в1 АФ-133  быстросохнущая ЗА ДВА РАЗА  (работа на высоте)</t>
  </si>
  <si>
    <t>Окраска   внутри машинного отделения</t>
  </si>
  <si>
    <t>Грунт-эмаль по ржавчине 3 в1 АФ-133  3 кг быстросохнущая, КРАСЭМАЛЬ</t>
  </si>
  <si>
    <t>кг</t>
  </si>
  <si>
    <t>Окраска портал внутренняя часть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</si>
</sst>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zoomScale="130" zoomScaleNormal="130" workbookViewId="0">
      <selection activeCell="B2" sqref="B2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22" style="2" customWidth="1"/>
    <col min="6" max="6" width="9.109375" style="2"/>
    <col min="7" max="7" width="4.6640625" style="2" hidden="1" customWidth="1"/>
    <col min="8" max="13" width="9.109375" style="2"/>
    <col min="14" max="15" width="135.33203125" style="3" hidden="1" customWidth="1"/>
    <col min="16" max="16" width="55.109375" style="3" hidden="1" customWidth="1"/>
    <col min="17" max="17" width="69" style="3" hidden="1" customWidth="1"/>
    <col min="18" max="18" width="55.109375" style="3" hidden="1" customWidth="1"/>
    <col min="19" max="19" width="69" style="3" hidden="1" customWidth="1"/>
    <col min="20" max="16384" width="9.109375" style="2"/>
  </cols>
  <sheetData>
    <row r="1" spans="1:15" ht="11.25" customHeight="1" x14ac:dyDescent="0.2">
      <c r="A1" s="18" t="s">
        <v>16</v>
      </c>
      <c r="B1" s="18"/>
      <c r="C1" s="18"/>
      <c r="D1" s="18"/>
      <c r="E1" s="18"/>
    </row>
    <row r="3" spans="1:15" customFormat="1" ht="17.399999999999999" x14ac:dyDescent="0.3">
      <c r="A3" s="19" t="s">
        <v>0</v>
      </c>
      <c r="B3" s="19"/>
      <c r="C3" s="19"/>
      <c r="D3" s="19"/>
      <c r="E3" s="19"/>
    </row>
    <row r="4" spans="1:15" customFormat="1" ht="9.75" customHeight="1" x14ac:dyDescent="0.3">
      <c r="A4" s="4"/>
    </row>
    <row r="5" spans="1:15" customFormat="1" ht="28.2" customHeight="1" x14ac:dyDescent="0.3">
      <c r="A5" s="5" t="s">
        <v>1</v>
      </c>
      <c r="B5" s="6" t="s">
        <v>2</v>
      </c>
      <c r="C5" s="6" t="s">
        <v>3</v>
      </c>
      <c r="D5" s="6" t="s">
        <v>4</v>
      </c>
      <c r="E5" s="6" t="s">
        <v>15</v>
      </c>
    </row>
    <row r="6" spans="1:15" customFormat="1" ht="14.4" x14ac:dyDescent="0.3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15" customFormat="1" ht="14.4" customHeight="1" x14ac:dyDescent="0.3">
      <c r="A7" s="20" t="s">
        <v>17</v>
      </c>
      <c r="B7" s="20"/>
      <c r="C7" s="20"/>
      <c r="D7" s="20"/>
      <c r="E7" s="20"/>
      <c r="N7" s="10" t="s">
        <v>5</v>
      </c>
    </row>
    <row r="8" spans="1:15" customFormat="1" ht="14.4" customHeight="1" x14ac:dyDescent="0.3">
      <c r="A8" s="21" t="s">
        <v>6</v>
      </c>
      <c r="B8" s="21"/>
      <c r="C8" s="21"/>
      <c r="D8" s="21"/>
      <c r="E8" s="21"/>
      <c r="N8" s="10"/>
      <c r="O8" s="11" t="s">
        <v>6</v>
      </c>
    </row>
    <row r="9" spans="1:15" customFormat="1" ht="14.4" x14ac:dyDescent="0.3">
      <c r="A9" s="12">
        <f>IF(G9&lt;&gt;"",COUNTA(G$1:G9),"")</f>
        <v>1</v>
      </c>
      <c r="B9" s="13" t="s">
        <v>7</v>
      </c>
      <c r="C9" s="14" t="s">
        <v>8</v>
      </c>
      <c r="D9" s="15">
        <v>18.899999999999999</v>
      </c>
      <c r="E9" s="13" t="s">
        <v>18</v>
      </c>
      <c r="G9" s="2" t="s">
        <v>9</v>
      </c>
      <c r="N9" s="10"/>
      <c r="O9" s="11"/>
    </row>
    <row r="10" spans="1:15" customFormat="1" ht="14.4" x14ac:dyDescent="0.3">
      <c r="A10" s="12">
        <f>IF(G10&lt;&gt;"",COUNTA(G$1:G10),"")</f>
        <v>2</v>
      </c>
      <c r="B10" s="13" t="s">
        <v>19</v>
      </c>
      <c r="C10" s="14" t="s">
        <v>20</v>
      </c>
      <c r="D10" s="22">
        <v>0.6048</v>
      </c>
      <c r="E10" s="13" t="s">
        <v>18</v>
      </c>
      <c r="G10" s="2" t="s">
        <v>9</v>
      </c>
      <c r="N10" s="10"/>
      <c r="O10" s="11"/>
    </row>
    <row r="11" spans="1:15" customFormat="1" ht="14.4" x14ac:dyDescent="0.3">
      <c r="A11" s="12">
        <f>IF(G11&lt;&gt;"",COUNTA(G$1:G11),"")</f>
        <v>3</v>
      </c>
      <c r="B11" s="13" t="s">
        <v>10</v>
      </c>
      <c r="C11" s="14" t="s">
        <v>8</v>
      </c>
      <c r="D11" s="15">
        <v>18.899999999999999</v>
      </c>
      <c r="E11" s="13" t="s">
        <v>18</v>
      </c>
      <c r="G11" s="2" t="s">
        <v>9</v>
      </c>
      <c r="N11" s="10"/>
      <c r="O11" s="11"/>
    </row>
    <row r="12" spans="1:15" customFormat="1" ht="14.4" x14ac:dyDescent="0.3">
      <c r="A12" s="12">
        <f>IF(G12&lt;&gt;"",COUNTA(G$1:G12),"")</f>
        <v>4</v>
      </c>
      <c r="B12" s="13" t="s">
        <v>11</v>
      </c>
      <c r="C12" s="14" t="s">
        <v>12</v>
      </c>
      <c r="D12" s="23">
        <v>0.189</v>
      </c>
      <c r="E12" s="13" t="s">
        <v>18</v>
      </c>
      <c r="G12" s="2" t="s">
        <v>9</v>
      </c>
      <c r="N12" s="10"/>
      <c r="O12" s="11"/>
    </row>
    <row r="13" spans="1:15" customFormat="1" ht="24" customHeight="1" x14ac:dyDescent="0.3">
      <c r="A13" s="12" t="str">
        <f>IF(G13&lt;&gt;"",COUNTA(G$1:G13),"")</f>
        <v/>
      </c>
      <c r="B13" s="13" t="s">
        <v>21</v>
      </c>
      <c r="C13" s="14" t="s">
        <v>12</v>
      </c>
      <c r="D13" s="23">
        <v>0.189</v>
      </c>
      <c r="E13" s="13" t="s">
        <v>18</v>
      </c>
      <c r="N13" s="10"/>
      <c r="O13" s="11" t="s">
        <v>13</v>
      </c>
    </row>
    <row r="14" spans="1:15" customFormat="1" ht="14.4" x14ac:dyDescent="0.3">
      <c r="A14" s="21" t="s">
        <v>13</v>
      </c>
      <c r="B14" s="21"/>
      <c r="C14" s="21"/>
      <c r="D14" s="21"/>
      <c r="E14" s="21"/>
      <c r="G14" s="2" t="s">
        <v>9</v>
      </c>
      <c r="N14" s="10"/>
      <c r="O14" s="11"/>
    </row>
    <row r="15" spans="1:15" customFormat="1" ht="20.399999999999999" x14ac:dyDescent="0.3">
      <c r="A15" s="12">
        <f>IF(G15&lt;&gt;"",COUNTA(G$1:G15),"")</f>
        <v>6</v>
      </c>
      <c r="B15" s="13" t="s">
        <v>22</v>
      </c>
      <c r="C15" s="14" t="s">
        <v>8</v>
      </c>
      <c r="D15" s="15">
        <v>1669.7</v>
      </c>
      <c r="E15" s="13" t="s">
        <v>18</v>
      </c>
      <c r="G15" s="2" t="s">
        <v>9</v>
      </c>
      <c r="N15" s="10"/>
      <c r="O15" s="11"/>
    </row>
    <row r="16" spans="1:15" customFormat="1" ht="20.399999999999999" x14ac:dyDescent="0.3">
      <c r="A16" s="12">
        <f>IF(G16&lt;&gt;"",COUNTA(G$1:G16),"")</f>
        <v>7</v>
      </c>
      <c r="B16" s="13" t="s">
        <v>23</v>
      </c>
      <c r="C16" s="14" t="s">
        <v>8</v>
      </c>
      <c r="D16" s="15">
        <v>6.2</v>
      </c>
      <c r="E16" s="13" t="s">
        <v>18</v>
      </c>
      <c r="G16" s="2" t="s">
        <v>9</v>
      </c>
      <c r="N16" s="10"/>
      <c r="O16" s="11"/>
    </row>
    <row r="17" spans="1:19" customFormat="1" ht="14.4" x14ac:dyDescent="0.3">
      <c r="A17" s="12">
        <f>IF(G17&lt;&gt;"",COUNTA(G$1:G17),"")</f>
        <v>8</v>
      </c>
      <c r="B17" s="13" t="s">
        <v>19</v>
      </c>
      <c r="C17" s="14" t="s">
        <v>20</v>
      </c>
      <c r="D17" s="23">
        <v>53.665999999999997</v>
      </c>
      <c r="E17" s="13" t="s">
        <v>18</v>
      </c>
      <c r="G17" s="2" t="s">
        <v>9</v>
      </c>
      <c r="N17" s="10"/>
      <c r="O17" s="11"/>
    </row>
    <row r="18" spans="1:19" customFormat="1" ht="20.399999999999999" x14ac:dyDescent="0.3">
      <c r="A18" s="12">
        <f>IF(G18&lt;&gt;"",COUNTA(G$1:G18),"")</f>
        <v>9</v>
      </c>
      <c r="B18" s="13" t="s">
        <v>24</v>
      </c>
      <c r="C18" s="14" t="s">
        <v>8</v>
      </c>
      <c r="D18" s="15">
        <v>1675.9</v>
      </c>
      <c r="E18" s="13" t="s">
        <v>18</v>
      </c>
      <c r="G18" s="2" t="s">
        <v>9</v>
      </c>
      <c r="N18" s="10"/>
      <c r="O18" s="11"/>
    </row>
    <row r="19" spans="1:19" customFormat="1" ht="20.399999999999999" x14ac:dyDescent="0.3">
      <c r="A19" s="12">
        <f>IF(G19&lt;&gt;"",COUNTA(G$1:G19),"")</f>
        <v>10</v>
      </c>
      <c r="B19" s="13" t="s">
        <v>25</v>
      </c>
      <c r="C19" s="14" t="s">
        <v>12</v>
      </c>
      <c r="D19" s="23">
        <v>16.759</v>
      </c>
      <c r="E19" s="13" t="s">
        <v>18</v>
      </c>
      <c r="G19" s="2" t="s">
        <v>9</v>
      </c>
      <c r="N19" s="10"/>
      <c r="O19" s="11"/>
    </row>
    <row r="20" spans="1:19" s="16" customFormat="1" ht="30.6" x14ac:dyDescent="0.3">
      <c r="A20" s="12" t="str">
        <f>IF(G20&lt;&gt;"",COUNTA(G$1:G20),"")</f>
        <v/>
      </c>
      <c r="B20" s="13" t="s">
        <v>26</v>
      </c>
      <c r="C20" s="14" t="s">
        <v>12</v>
      </c>
      <c r="D20" s="23">
        <v>6.2E-2</v>
      </c>
      <c r="E20" s="13" t="s">
        <v>18</v>
      </c>
      <c r="F20"/>
      <c r="G20"/>
      <c r="H20"/>
      <c r="I20"/>
      <c r="J20"/>
      <c r="K20"/>
      <c r="L20"/>
      <c r="M20"/>
      <c r="N20" s="17"/>
      <c r="O20" s="17"/>
      <c r="P20" s="17" t="s">
        <v>14</v>
      </c>
      <c r="Q20" s="17" t="s">
        <v>14</v>
      </c>
      <c r="R20" s="17"/>
      <c r="S20" s="17"/>
    </row>
    <row r="21" spans="1:19" ht="11.25" customHeight="1" x14ac:dyDescent="0.2">
      <c r="A21" s="12" t="str">
        <f>IF(G21&lt;&gt;"",COUNTA(G$1:G21),"")</f>
        <v/>
      </c>
      <c r="B21" s="13" t="s">
        <v>27</v>
      </c>
      <c r="C21" s="14" t="s">
        <v>20</v>
      </c>
      <c r="D21" s="24">
        <v>-1.2275999999999999E-3</v>
      </c>
      <c r="E21" s="13" t="s">
        <v>18</v>
      </c>
    </row>
    <row r="22" spans="1:19" customFormat="1" ht="30.6" x14ac:dyDescent="0.3">
      <c r="A22" s="12" t="str">
        <f>IF(G22&lt;&gt;"",COUNTA(G$1:G22),"")</f>
        <v/>
      </c>
      <c r="B22" s="13" t="s">
        <v>28</v>
      </c>
      <c r="C22" s="14" t="s">
        <v>12</v>
      </c>
      <c r="D22" s="23">
        <v>16.696999999999999</v>
      </c>
      <c r="E22" s="13" t="s">
        <v>18</v>
      </c>
    </row>
    <row r="23" spans="1:19" ht="11.25" customHeight="1" x14ac:dyDescent="0.2">
      <c r="A23" s="21" t="s">
        <v>29</v>
      </c>
      <c r="B23" s="21"/>
      <c r="C23" s="21"/>
      <c r="D23" s="21"/>
      <c r="E23" s="21"/>
    </row>
    <row r="24" spans="1:19" ht="11.25" customHeight="1" x14ac:dyDescent="0.2">
      <c r="A24" s="12" t="str">
        <f>IF(G24&lt;&gt;"",COUNTA(G$1:G24),"")</f>
        <v/>
      </c>
      <c r="B24" s="13" t="s">
        <v>7</v>
      </c>
      <c r="C24" s="14" t="s">
        <v>8</v>
      </c>
      <c r="D24" s="25">
        <v>200</v>
      </c>
      <c r="E24" s="13" t="s">
        <v>18</v>
      </c>
    </row>
    <row r="25" spans="1:19" ht="11.25" customHeight="1" x14ac:dyDescent="0.2">
      <c r="A25" s="12" t="str">
        <f>IF(G25&lt;&gt;"",COUNTA(G$1:G25),"")</f>
        <v/>
      </c>
      <c r="B25" s="13" t="s">
        <v>19</v>
      </c>
      <c r="C25" s="14" t="s">
        <v>20</v>
      </c>
      <c r="D25" s="22">
        <v>0.6048</v>
      </c>
      <c r="E25" s="13" t="s">
        <v>18</v>
      </c>
    </row>
    <row r="26" spans="1:19" ht="11.25" customHeight="1" x14ac:dyDescent="0.2">
      <c r="A26" s="12" t="str">
        <f>IF(G26&lt;&gt;"",COUNTA(G$1:G26),"")</f>
        <v/>
      </c>
      <c r="B26" s="13" t="s">
        <v>10</v>
      </c>
      <c r="C26" s="14" t="s">
        <v>8</v>
      </c>
      <c r="D26" s="25">
        <v>200</v>
      </c>
      <c r="E26" s="13" t="s">
        <v>18</v>
      </c>
    </row>
    <row r="27" spans="1:19" customFormat="1" ht="14.4" x14ac:dyDescent="0.3">
      <c r="A27" s="12" t="str">
        <f>IF(G27&lt;&gt;"",COUNTA(G$1:G27),"")</f>
        <v/>
      </c>
      <c r="B27" s="13" t="s">
        <v>11</v>
      </c>
      <c r="C27" s="14" t="s">
        <v>12</v>
      </c>
      <c r="D27" s="25">
        <v>2</v>
      </c>
      <c r="E27" s="13" t="s">
        <v>18</v>
      </c>
    </row>
    <row r="28" spans="1:19" customFormat="1" ht="30.6" x14ac:dyDescent="0.3">
      <c r="A28" s="12" t="str">
        <f>IF(G28&lt;&gt;"",COUNTA(G$1:G28),"")</f>
        <v/>
      </c>
      <c r="B28" s="13" t="s">
        <v>21</v>
      </c>
      <c r="C28" s="14" t="s">
        <v>12</v>
      </c>
      <c r="D28" s="25">
        <v>2</v>
      </c>
      <c r="E28" s="13" t="s">
        <v>18</v>
      </c>
    </row>
    <row r="29" spans="1:19" customFormat="1" ht="14.4" x14ac:dyDescent="0.3">
      <c r="A29" s="12" t="str">
        <f>IF(G29&lt;&gt;"",COUNTA(G$1:G29),"")</f>
        <v/>
      </c>
      <c r="B29" s="13" t="s">
        <v>27</v>
      </c>
      <c r="C29" s="14" t="s">
        <v>20</v>
      </c>
      <c r="D29" s="23">
        <v>3.5999999999999997E-2</v>
      </c>
      <c r="E29" s="13" t="s">
        <v>18</v>
      </c>
    </row>
    <row r="30" spans="1:19" ht="11.25" customHeight="1" x14ac:dyDescent="0.2">
      <c r="A30" s="12" t="str">
        <f>IF(G30&lt;&gt;"",COUNTA(G$1:G30),"")</f>
        <v/>
      </c>
      <c r="B30" s="13" t="s">
        <v>30</v>
      </c>
      <c r="C30" s="14" t="s">
        <v>31</v>
      </c>
      <c r="D30" s="25">
        <v>36</v>
      </c>
      <c r="E30" s="13" t="s">
        <v>18</v>
      </c>
    </row>
    <row r="31" spans="1:19" ht="11.25" customHeight="1" x14ac:dyDescent="0.2">
      <c r="A31" s="21" t="s">
        <v>32</v>
      </c>
      <c r="B31" s="21"/>
      <c r="C31" s="21"/>
      <c r="D31" s="21"/>
      <c r="E31" s="21"/>
    </row>
    <row r="32" spans="1:19" ht="11.25" customHeight="1" x14ac:dyDescent="0.2">
      <c r="A32" s="12" t="str">
        <f>IF(G32&lt;&gt;"",COUNTA(G$1:G32),"")</f>
        <v/>
      </c>
      <c r="B32" s="13" t="s">
        <v>7</v>
      </c>
      <c r="C32" s="14" t="s">
        <v>8</v>
      </c>
      <c r="D32" s="25">
        <v>100</v>
      </c>
      <c r="E32" s="13" t="s">
        <v>18</v>
      </c>
    </row>
    <row r="33" spans="1:5" ht="11.25" customHeight="1" x14ac:dyDescent="0.2">
      <c r="A33" s="12" t="str">
        <f>IF(G33&lt;&gt;"",COUNTA(G$1:G33),"")</f>
        <v/>
      </c>
      <c r="B33" s="13" t="s">
        <v>19</v>
      </c>
      <c r="C33" s="14" t="s">
        <v>20</v>
      </c>
      <c r="D33" s="22">
        <v>0.6048</v>
      </c>
      <c r="E33" s="13" t="s">
        <v>18</v>
      </c>
    </row>
    <row r="34" spans="1:5" ht="11.25" customHeight="1" x14ac:dyDescent="0.2">
      <c r="A34" s="12" t="str">
        <f>IF(G34&lt;&gt;"",COUNTA(G$1:G34),"")</f>
        <v/>
      </c>
      <c r="B34" s="13" t="s">
        <v>10</v>
      </c>
      <c r="C34" s="14" t="s">
        <v>8</v>
      </c>
      <c r="D34" s="25">
        <v>100</v>
      </c>
      <c r="E34" s="13" t="s">
        <v>18</v>
      </c>
    </row>
    <row r="35" spans="1:5" ht="11.25" customHeight="1" x14ac:dyDescent="0.2">
      <c r="A35" s="12" t="str">
        <f>IF(G35&lt;&gt;"",COUNTA(G$1:G35),"")</f>
        <v/>
      </c>
      <c r="B35" s="13" t="s">
        <v>11</v>
      </c>
      <c r="C35" s="14" t="s">
        <v>12</v>
      </c>
      <c r="D35" s="25">
        <v>1</v>
      </c>
      <c r="E35" s="13" t="s">
        <v>18</v>
      </c>
    </row>
    <row r="36" spans="1:5" ht="11.25" customHeight="1" x14ac:dyDescent="0.2">
      <c r="A36" s="12" t="str">
        <f>IF(G36&lt;&gt;"",COUNTA(G$1:G36),"")</f>
        <v/>
      </c>
      <c r="B36" s="13" t="s">
        <v>21</v>
      </c>
      <c r="C36" s="14" t="s">
        <v>12</v>
      </c>
      <c r="D36" s="25">
        <v>1</v>
      </c>
      <c r="E36" s="13" t="s">
        <v>18</v>
      </c>
    </row>
  </sheetData>
  <mergeCells count="7">
    <mergeCell ref="A14:E14"/>
    <mergeCell ref="A23:E23"/>
    <mergeCell ref="A31:E31"/>
    <mergeCell ref="A1:E1"/>
    <mergeCell ref="A3:E3"/>
    <mergeCell ref="A7:E7"/>
    <mergeCell ref="A8:E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Альбатрос - Ведомость объемов р</vt:lpstr>
      <vt:lpstr>'Альбатрос - Ведомость объемов 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</dc:creator>
  <cp:lastModifiedBy>Чмуж Алексей Иванович</cp:lastModifiedBy>
  <cp:lastPrinted>2023-06-08T12:07:32Z</cp:lastPrinted>
  <dcterms:created xsi:type="dcterms:W3CDTF">2020-09-30T08:50:27Z</dcterms:created>
  <dcterms:modified xsi:type="dcterms:W3CDTF">2025-10-30T02:32:20Z</dcterms:modified>
</cp:coreProperties>
</file>